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ajaczkowska\Desktop\Zamówienia publiczne Gminy Mełgiew\2022 przetargi\2. dostawa gazu 2\BIP\"/>
    </mc:Choice>
  </mc:AlternateContent>
  <xr:revisionPtr revIDLastSave="0" documentId="8_{81E9B98E-3A7F-4A63-9BAB-0B079E3567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. nr 1 -Prognozowane zużyci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1" l="1"/>
  <c r="Q4" i="1"/>
  <c r="P9" i="1"/>
  <c r="P11" i="1"/>
  <c r="P5" i="1"/>
  <c r="Q12" i="1"/>
  <c r="P12" i="1"/>
  <c r="P6" i="1"/>
  <c r="P7" i="1"/>
  <c r="P8" i="1"/>
  <c r="P10" i="1"/>
  <c r="P13" i="1" l="1"/>
  <c r="R12" i="1"/>
  <c r="R4" i="1"/>
  <c r="Q8" i="1" l="1"/>
  <c r="R8" i="1" s="1"/>
  <c r="Q11" i="1" l="1"/>
  <c r="R11" i="1" s="1"/>
  <c r="Q10" i="1"/>
  <c r="R10" i="1" s="1"/>
  <c r="Q9" i="1"/>
  <c r="R9" i="1" s="1"/>
  <c r="Q7" i="1"/>
  <c r="R7" i="1" s="1"/>
  <c r="Q6" i="1"/>
  <c r="R6" i="1" s="1"/>
  <c r="Q5" i="1"/>
  <c r="R5" i="1" l="1"/>
  <c r="Q13" i="1"/>
  <c r="R13" i="1" s="1"/>
</calcChain>
</file>

<file path=xl/sharedStrings.xml><?xml version="1.0" encoding="utf-8"?>
<sst xmlns="http://schemas.openxmlformats.org/spreadsheetml/2006/main" count="40" uniqueCount="35">
  <si>
    <t>ODBIORCA</t>
  </si>
  <si>
    <t>adres pkt poboru gazu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</si>
  <si>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</si>
  <si>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</si>
  <si>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</si>
  <si>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</si>
  <si>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</si>
  <si>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</si>
  <si>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</si>
  <si>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</si>
  <si>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</si>
  <si>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</si>
  <si>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</si>
  <si>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</si>
  <si>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zimowe zuzycie kWh</t>
  </si>
  <si>
    <t>letnie zuzycie kWh</t>
  </si>
  <si>
    <t>razem zużycie kWh</t>
  </si>
  <si>
    <t xml:space="preserve">Gmina Mełgiew, ul.Partyzancka 2 NIP: 712-291-45-32
</t>
  </si>
  <si>
    <t>Gmina Mełgiew, ul.Partyzancka 2 NIP: 712-291-45-32</t>
  </si>
  <si>
    <t>Gmina Mełgiew, ul.Partyzancka 2 NIP: 712-291-45-33</t>
  </si>
  <si>
    <t>Prognozowane zużycie w roku z podziałem na miesiące kWh</t>
  </si>
  <si>
    <t>budynek Ośrodka Zdrowia                           ul. Kościelna 29 21-007 Mełgiew</t>
  </si>
  <si>
    <t>Świetlica Trzeszkowice 68            21-007 Mełgiew</t>
  </si>
  <si>
    <t>bud. Szkoły - mieszk. Krzesimów 116                 21-007 Mełgiew</t>
  </si>
  <si>
    <t>Świetlica                             ul. Szkolna 47 Franciszków            21-007 Mełgiew</t>
  </si>
  <si>
    <t>Świetlica  Jacków 111,                 21-007 Mełgiew</t>
  </si>
  <si>
    <t>Gmina Mełgiew, ul.Partyzancka 2  NIP: 712-291-45-32</t>
  </si>
  <si>
    <t>Lp.</t>
  </si>
  <si>
    <t>budynek Żłobka                   ul. Kościelna 7  21-007 Mełgiew</t>
  </si>
  <si>
    <t>Świetlica Żurawniki 44           dz. 568,                        21-007 Mełgiew</t>
  </si>
  <si>
    <t>Lista obiektów Zamawiającego - Załącznik nr 3a do SWZ</t>
  </si>
  <si>
    <t>budynek Urzędu Gminy                   ul. Partyzancka 2                 21-007 Mełgiew</t>
  </si>
  <si>
    <t>budynek st. Urzędu Gminy ul.Partyzancka 42, 21-007 Mełgiew</t>
  </si>
  <si>
    <t>ZP.271.4.2021</t>
  </si>
  <si>
    <t>ZADANIE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</si>
</sst>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  <charset val="238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4" fillId="2" borderId="1" xfId="0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2" fillId="0" borderId="2" xfId="0" applyFont="1" applyFill="1" applyBorder="1"/>
    <xf numFmtId="0" fontId="2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"/>
  <sheetViews>
    <sheetView tabSelected="1" workbookViewId="0">
      <selection activeCell="E14" sqref="E14"/>
    </sheetView>
  </sheetViews>
  <sheetFormatPr defaultRowHeight="15" x14ac:dyDescent="0.25"/>
  <cols>
    <col min="1" max="1" width="7.7109375" customWidth="1"/>
    <col min="2" max="2" width="24.7109375" customWidth="1"/>
    <col min="3" max="3" width="12.85546875" customWidth="1"/>
    <col min="4" max="4" width="11.7109375" customWidth="1"/>
    <col min="5" max="5" width="10.42578125" customWidth="1"/>
    <col min="6" max="6" width="10.5703125" customWidth="1"/>
    <col min="7" max="7" width="10.7109375" customWidth="1"/>
    <col min="8" max="8" width="10.85546875" customWidth="1"/>
    <col min="9" max="9" width="9.28515625" customWidth="1"/>
    <col min="10" max="10" width="9.85546875" customWidth="1"/>
    <col min="11" max="11" width="9.5703125" customWidth="1"/>
    <col min="12" max="12" width="8.7109375" customWidth="1"/>
    <col min="13" max="15" width="9.7109375" style="2" customWidth="1"/>
    <col min="16" max="16" width="12.85546875" style="25" customWidth="1"/>
    <col min="17" max="17" width="13.5703125" style="25" customWidth="1"/>
    <col min="18" max="18" width="10.85546875" style="10" customWidth="1"/>
    <col min="19" max="19" width="13" style="2" customWidth="1"/>
  </cols>
  <sheetData>
    <row r="1" spans="1:18" ht="15" customHeight="1" x14ac:dyDescent="0.25">
      <c r="B1" t="s">
        <v>33</v>
      </c>
      <c r="F1" s="32" t="s">
        <v>34</v>
      </c>
      <c r="G1" s="32"/>
      <c r="H1" s="32"/>
      <c r="I1" s="32"/>
      <c r="J1" s="32"/>
      <c r="K1" s="30" t="s">
        <v>30</v>
      </c>
      <c r="L1" s="31"/>
      <c r="M1" s="31"/>
      <c r="N1" s="31"/>
      <c r="O1" s="31"/>
      <c r="P1" s="31"/>
      <c r="Q1" s="31"/>
      <c r="R1" s="31"/>
    </row>
    <row r="2" spans="1:18" ht="39" customHeight="1" x14ac:dyDescent="0.25">
      <c r="B2" s="29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36" x14ac:dyDescent="0.25">
      <c r="A3" s="11" t="s">
        <v>27</v>
      </c>
      <c r="B3" s="4" t="s">
        <v>0</v>
      </c>
      <c r="C3" s="4" t="s">
        <v>1</v>
      </c>
      <c r="D3" s="3" t="s">
        <v>5</v>
      </c>
      <c r="E3" s="4" t="s">
        <v>6</v>
      </c>
      <c r="F3" s="4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2</v>
      </c>
      <c r="N3" s="3" t="s">
        <v>3</v>
      </c>
      <c r="O3" s="3" t="s">
        <v>4</v>
      </c>
      <c r="P3" s="21" t="s">
        <v>14</v>
      </c>
      <c r="Q3" s="21" t="s">
        <v>15</v>
      </c>
      <c r="R3" s="9" t="s">
        <v>16</v>
      </c>
    </row>
    <row r="4" spans="1:18" ht="47.25" customHeight="1" x14ac:dyDescent="0.25">
      <c r="A4" s="12">
        <v>1</v>
      </c>
      <c r="B4" s="6" t="s">
        <v>17</v>
      </c>
      <c r="C4" s="7" t="s">
        <v>31</v>
      </c>
      <c r="D4" s="27">
        <v>14828</v>
      </c>
      <c r="E4" s="5">
        <v>5861</v>
      </c>
      <c r="F4" s="5">
        <v>1654</v>
      </c>
      <c r="G4" s="20">
        <v>1318</v>
      </c>
      <c r="H4" s="20">
        <v>1906</v>
      </c>
      <c r="I4" s="20">
        <v>5066</v>
      </c>
      <c r="J4" s="27">
        <v>11846</v>
      </c>
      <c r="K4" s="27">
        <v>17722</v>
      </c>
      <c r="L4" s="27">
        <v>28181</v>
      </c>
      <c r="M4" s="27">
        <v>32154</v>
      </c>
      <c r="N4" s="27">
        <v>29279</v>
      </c>
      <c r="O4" s="27">
        <v>22775</v>
      </c>
      <c r="P4" s="22">
        <f>N4+O4+D4+J4+K4+L4+M4</f>
        <v>156785</v>
      </c>
      <c r="Q4" s="23">
        <f>SUM(E4+F4+G4+H4+I4)</f>
        <v>15805</v>
      </c>
      <c r="R4" s="18">
        <f>P4+Q4</f>
        <v>172590</v>
      </c>
    </row>
    <row r="5" spans="1:18" ht="57" customHeight="1" x14ac:dyDescent="0.25">
      <c r="A5" s="12">
        <v>2</v>
      </c>
      <c r="B5" s="6" t="s">
        <v>18</v>
      </c>
      <c r="C5" s="8" t="s">
        <v>21</v>
      </c>
      <c r="D5" s="27">
        <v>13140</v>
      </c>
      <c r="E5" s="5">
        <v>8144</v>
      </c>
      <c r="F5" s="5">
        <v>1722</v>
      </c>
      <c r="G5" s="20">
        <v>10</v>
      </c>
      <c r="H5" s="20">
        <v>10</v>
      </c>
      <c r="I5" s="20">
        <v>10</v>
      </c>
      <c r="J5" s="27">
        <v>10065</v>
      </c>
      <c r="K5" s="27">
        <v>18444</v>
      </c>
      <c r="L5" s="27">
        <v>19500</v>
      </c>
      <c r="M5" s="27">
        <v>18916</v>
      </c>
      <c r="N5" s="27">
        <v>19125</v>
      </c>
      <c r="O5" s="27">
        <v>17906</v>
      </c>
      <c r="P5" s="22">
        <f t="shared" ref="P5:P11" si="0">N5+O5+D5+J5+K5+L5+M5</f>
        <v>117096</v>
      </c>
      <c r="Q5" s="23">
        <f>SUM(E5+G5+G5+H5+I5)</f>
        <v>8184</v>
      </c>
      <c r="R5" s="18">
        <f t="shared" ref="R5:R11" si="1">P5+Q5</f>
        <v>125280</v>
      </c>
    </row>
    <row r="6" spans="1:18" ht="57" customHeight="1" x14ac:dyDescent="0.25">
      <c r="A6" s="12">
        <v>3</v>
      </c>
      <c r="B6" s="6" t="s">
        <v>18</v>
      </c>
      <c r="C6" s="7" t="s">
        <v>32</v>
      </c>
      <c r="D6" s="27">
        <v>8745</v>
      </c>
      <c r="E6" s="5">
        <v>2192</v>
      </c>
      <c r="F6" s="5">
        <v>1096</v>
      </c>
      <c r="G6" s="20">
        <v>15</v>
      </c>
      <c r="H6" s="20">
        <v>15</v>
      </c>
      <c r="I6" s="20">
        <v>3878</v>
      </c>
      <c r="J6" s="27">
        <v>3752</v>
      </c>
      <c r="K6" s="27">
        <v>11301</v>
      </c>
      <c r="L6" s="27">
        <v>13475</v>
      </c>
      <c r="M6" s="27">
        <v>14023</v>
      </c>
      <c r="N6" s="27">
        <v>12600</v>
      </c>
      <c r="O6" s="27">
        <v>13370</v>
      </c>
      <c r="P6" s="22">
        <f t="shared" si="0"/>
        <v>77266</v>
      </c>
      <c r="Q6" s="23">
        <f>SUM(E6+G6+G6+H6+I6)</f>
        <v>6115</v>
      </c>
      <c r="R6" s="18">
        <f t="shared" si="1"/>
        <v>83381</v>
      </c>
    </row>
    <row r="7" spans="1:18" ht="45.75" customHeight="1" x14ac:dyDescent="0.25">
      <c r="A7" s="12">
        <v>4</v>
      </c>
      <c r="B7" s="6" t="s">
        <v>18</v>
      </c>
      <c r="C7" s="7" t="s">
        <v>24</v>
      </c>
      <c r="D7" s="27">
        <v>610</v>
      </c>
      <c r="E7" s="5">
        <v>65</v>
      </c>
      <c r="F7" s="5">
        <v>70</v>
      </c>
      <c r="G7" s="20">
        <v>63</v>
      </c>
      <c r="H7" s="20">
        <v>69</v>
      </c>
      <c r="I7" s="20">
        <v>395</v>
      </c>
      <c r="J7" s="27">
        <v>394</v>
      </c>
      <c r="K7" s="27">
        <v>788</v>
      </c>
      <c r="L7" s="27">
        <v>932</v>
      </c>
      <c r="M7" s="27">
        <v>884</v>
      </c>
      <c r="N7" s="27">
        <v>706</v>
      </c>
      <c r="O7" s="27">
        <v>872</v>
      </c>
      <c r="P7" s="22">
        <f t="shared" si="0"/>
        <v>5186</v>
      </c>
      <c r="Q7" s="23">
        <f>SUM(E7+F7+G7+H7+I7)</f>
        <v>662</v>
      </c>
      <c r="R7" s="18">
        <f t="shared" si="1"/>
        <v>5848</v>
      </c>
    </row>
    <row r="8" spans="1:18" ht="45" customHeight="1" x14ac:dyDescent="0.25">
      <c r="A8" s="12">
        <v>5</v>
      </c>
      <c r="B8" s="6" t="s">
        <v>26</v>
      </c>
      <c r="C8" s="1" t="s">
        <v>29</v>
      </c>
      <c r="D8" s="27">
        <v>30</v>
      </c>
      <c r="E8" s="5">
        <v>16</v>
      </c>
      <c r="F8" s="5">
        <v>15</v>
      </c>
      <c r="G8" s="20">
        <v>15</v>
      </c>
      <c r="H8" s="20">
        <v>15</v>
      </c>
      <c r="I8" s="20">
        <v>16</v>
      </c>
      <c r="J8" s="27">
        <v>20</v>
      </c>
      <c r="K8" s="27">
        <v>77</v>
      </c>
      <c r="L8" s="27">
        <v>77</v>
      </c>
      <c r="M8" s="27">
        <v>142</v>
      </c>
      <c r="N8" s="27">
        <v>142</v>
      </c>
      <c r="O8" s="27">
        <v>100</v>
      </c>
      <c r="P8" s="22">
        <f t="shared" si="0"/>
        <v>588</v>
      </c>
      <c r="Q8" s="23">
        <f>E8+F8+G8+H8+I8</f>
        <v>77</v>
      </c>
      <c r="R8" s="18">
        <f t="shared" si="1"/>
        <v>665</v>
      </c>
    </row>
    <row r="9" spans="1:18" ht="34.5" customHeight="1" x14ac:dyDescent="0.25">
      <c r="A9" s="12">
        <v>6</v>
      </c>
      <c r="B9" s="6" t="s">
        <v>18</v>
      </c>
      <c r="C9" s="7" t="s">
        <v>25</v>
      </c>
      <c r="D9" s="27">
        <v>297</v>
      </c>
      <c r="E9" s="5">
        <v>701</v>
      </c>
      <c r="F9" s="5">
        <v>460</v>
      </c>
      <c r="G9" s="20">
        <v>460</v>
      </c>
      <c r="H9" s="20">
        <v>460</v>
      </c>
      <c r="I9" s="20">
        <v>701</v>
      </c>
      <c r="J9" s="27">
        <v>615</v>
      </c>
      <c r="K9" s="27">
        <v>676</v>
      </c>
      <c r="L9" s="27">
        <v>791</v>
      </c>
      <c r="M9" s="27">
        <v>791</v>
      </c>
      <c r="N9" s="27">
        <v>669</v>
      </c>
      <c r="O9" s="27">
        <v>746</v>
      </c>
      <c r="P9" s="22">
        <f>N9+O9+D9+J9+K9+L9+M9</f>
        <v>4585</v>
      </c>
      <c r="Q9" s="23">
        <f>SUM(E9+F9+G9+H9+I9)</f>
        <v>2782</v>
      </c>
      <c r="R9" s="18">
        <f t="shared" si="1"/>
        <v>7367</v>
      </c>
    </row>
    <row r="10" spans="1:18" ht="36.75" customHeight="1" x14ac:dyDescent="0.25">
      <c r="A10" s="12">
        <v>7</v>
      </c>
      <c r="B10" s="6" t="s">
        <v>18</v>
      </c>
      <c r="C10" s="7" t="s">
        <v>22</v>
      </c>
      <c r="D10" s="27">
        <v>135</v>
      </c>
      <c r="E10" s="5">
        <v>133</v>
      </c>
      <c r="F10" s="5">
        <v>130</v>
      </c>
      <c r="G10" s="20">
        <v>125</v>
      </c>
      <c r="H10" s="20">
        <v>135</v>
      </c>
      <c r="I10" s="20">
        <v>134</v>
      </c>
      <c r="J10" s="27">
        <v>154</v>
      </c>
      <c r="K10" s="27">
        <v>1363</v>
      </c>
      <c r="L10" s="27">
        <v>1499</v>
      </c>
      <c r="M10" s="27">
        <v>1426</v>
      </c>
      <c r="N10" s="27">
        <v>1363</v>
      </c>
      <c r="O10" s="27">
        <v>1363</v>
      </c>
      <c r="P10" s="22">
        <f t="shared" si="0"/>
        <v>7303</v>
      </c>
      <c r="Q10" s="23">
        <f>SUM(E10+F10+G10+H10+I10)</f>
        <v>657</v>
      </c>
      <c r="R10" s="18">
        <f t="shared" si="1"/>
        <v>7960</v>
      </c>
    </row>
    <row r="11" spans="1:18" ht="45.75" x14ac:dyDescent="0.25">
      <c r="A11" s="12">
        <v>8</v>
      </c>
      <c r="B11" s="6" t="s">
        <v>19</v>
      </c>
      <c r="C11" s="7" t="s">
        <v>23</v>
      </c>
      <c r="D11" s="27">
        <v>0</v>
      </c>
      <c r="E11" s="5">
        <v>0</v>
      </c>
      <c r="F11" s="5">
        <v>0</v>
      </c>
      <c r="G11" s="20">
        <v>0</v>
      </c>
      <c r="H11" s="20">
        <v>0</v>
      </c>
      <c r="I11" s="20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2">
        <f t="shared" si="0"/>
        <v>0</v>
      </c>
      <c r="Q11" s="23">
        <f>SUM(E11+G11+G11+H11+I11)</f>
        <v>0</v>
      </c>
      <c r="R11" s="18">
        <f t="shared" si="1"/>
        <v>0</v>
      </c>
    </row>
    <row r="12" spans="1:18" ht="34.5" x14ac:dyDescent="0.25">
      <c r="A12" s="12">
        <v>15</v>
      </c>
      <c r="B12" s="6" t="s">
        <v>18</v>
      </c>
      <c r="C12" s="8" t="s">
        <v>28</v>
      </c>
      <c r="D12" s="27">
        <v>5579</v>
      </c>
      <c r="E12" s="5">
        <v>1090</v>
      </c>
      <c r="F12" s="5">
        <v>500</v>
      </c>
      <c r="G12" s="20">
        <v>500</v>
      </c>
      <c r="H12" s="20">
        <v>1502</v>
      </c>
      <c r="I12" s="20">
        <v>1787</v>
      </c>
      <c r="J12" s="27">
        <v>2701</v>
      </c>
      <c r="K12" s="27">
        <v>6439</v>
      </c>
      <c r="L12" s="27">
        <v>7185</v>
      </c>
      <c r="M12" s="27">
        <v>7185</v>
      </c>
      <c r="N12" s="27">
        <v>6185</v>
      </c>
      <c r="O12" s="27">
        <v>6185</v>
      </c>
      <c r="P12" s="22">
        <f t="shared" ref="P12" si="2">N12+O12+D12+J12+K12+L12+M12</f>
        <v>41459</v>
      </c>
      <c r="Q12" s="23">
        <f>SUM(E12+F12+G12+H12+I12)</f>
        <v>5379</v>
      </c>
      <c r="R12" s="18">
        <f t="shared" ref="R12" si="3">P12+Q12</f>
        <v>46838</v>
      </c>
    </row>
    <row r="13" spans="1:18" ht="22.5" customHeight="1" x14ac:dyDescent="0.25">
      <c r="A13" s="14"/>
      <c r="B13" s="15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16"/>
      <c r="N13" s="16"/>
      <c r="O13" s="16"/>
      <c r="P13" s="24">
        <f>SUM(P3:P12)</f>
        <v>410268</v>
      </c>
      <c r="Q13" s="24">
        <f>SUM(Q4:Q12)</f>
        <v>39661</v>
      </c>
      <c r="R13" s="19">
        <f>P13+Q13</f>
        <v>449929</v>
      </c>
    </row>
    <row r="14" spans="1:18" x14ac:dyDescent="0.25">
      <c r="A14" s="13"/>
      <c r="B14" s="13"/>
      <c r="Q14" s="26"/>
      <c r="R14" s="17"/>
    </row>
  </sheetData>
  <mergeCells count="4">
    <mergeCell ref="C13:L13"/>
    <mergeCell ref="B2:R2"/>
    <mergeCell ref="K1:R1"/>
    <mergeCell ref="F1:J1"/>
  </mergeCells>
  <pageMargins left="0.7" right="0.7" top="0.75" bottom="0.75" header="0.3" footer="0.3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Zad. nr 1 -Prognozowane zużycie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Zajączkowska</dc:creator>
  <cp:lastModifiedBy>Agnieszka Zajączkowska</cp:lastModifiedBy>
  <cp:lastPrinted>2022-02-04T15:34:06Z</cp:lastPrinted>
  <dcterms:created xsi:type="dcterms:W3CDTF">2021-01-11T15:15:27Z</dcterms:created>
  <dcterms:modified xsi:type="dcterms:W3CDTF">2022-02-17T15:34:45Z</dcterms:modified>
</cp:coreProperties>
</file>